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3" i="1" l="1"/>
  <c r="C51" i="1" s="1"/>
  <c r="C37" i="1"/>
  <c r="C34" i="1"/>
  <c r="C33" i="1" s="1"/>
  <c r="C59" i="1" s="1"/>
  <c r="C22" i="1"/>
  <c r="C17" i="1"/>
  <c r="C16" i="1"/>
  <c r="C12" i="1"/>
  <c r="C11" i="1" s="1"/>
  <c r="C32" i="1" s="1"/>
</calcChain>
</file>

<file path=xl/sharedStrings.xml><?xml version="1.0" encoding="utf-8"?>
<sst xmlns="http://schemas.openxmlformats.org/spreadsheetml/2006/main" count="84" uniqueCount="73">
  <si>
    <t>ĐẢNG BỘ TỈNH QUẢNG NGÃI</t>
  </si>
  <si>
    <r>
      <t xml:space="preserve"> </t>
    </r>
    <r>
      <rPr>
        <b/>
        <u/>
        <sz val="15"/>
        <color theme="1"/>
        <rFont val="Times New Roman"/>
        <family val="1"/>
      </rPr>
      <t>ĐẢNG CỘNG SẢN VIỆT NAM</t>
    </r>
  </si>
  <si>
    <t xml:space="preserve">KHUNG TIÊU CHÍ  ĐÁNH GIÁ, XẾP LOẠI </t>
  </si>
  <si>
    <t>tập thể lãnh đạo Phòng kinh tế</t>
  </si>
  <si>
    <t xml:space="preserve">(ban hành kèm theo Quy định số   -QĐ/ĐU ngày    tháng   năm 2025 của Ban Thường vụ Đảng ủy)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</si>
  <si>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</si>
  <si>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</si>
  <si>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</si>
  <si>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</si>
  <si>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</si>
  <si>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</si>
  <si>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</si>
  <si>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</si>
  <si>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</si>
  <si>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</si>
  <si>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</si>
  <si>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</si>
  <si>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Chỉ đạo thực hiện có hiệu quả cuộc vận động về đẩy mạnh việc học tập và làm theo tư tưởng, đạo đức, phong cách Hồ Chí Minh.                                                                                                         </t>
  </si>
  <si>
    <t>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</si>
  <si>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</si>
  <si>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</si>
  <si>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</si>
  <si>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chi ủy chi bộ nâng cao chất lượng sinh hoạt chi bộ; quản lý giáo dục đảng viên của chi bộ và phát triển đảng viên</t>
  </si>
  <si>
    <t>Phối hợp chỉ đạo phong trào thi đua xây dựng “chi bộ bốn tốt, đảng bộ bốn tốt” theo Kế hoạch số 16-KH/ĐU ngày 17/ 9/2025 của Ban Thường vụ Đảng  ủy.</t>
  </si>
  <si>
    <t xml:space="preserve"> Đội ngũ cán bộ, công chức đủ chuẩn theo vị trí việc làm về chuyên môn và lý luận chính trị.</t>
  </si>
  <si>
    <t xml:space="preserve"> Việc chấp hành kỷ luật, kỷ cương trong Đảng </t>
  </si>
  <si>
    <t>Năng lực lãnh đạo của tập thể lãnh đạo phòng Kinh tế; công tác lãnh đạo cơ quan; các mối quan hệ công tác</t>
  </si>
  <si>
    <t>Năng lực tham mưu cho Chi ủy chi bộ UBND xã, Ủy ban nhân dân xã cụ thể hóa các chủ trương, nghị quyết, đường lối của Đảng, chính sách, pháp luật của Nhà nước theo chức năng nhiệm vụ được giao để tổ chức thực hiện trên địa bàn xã.</t>
  </si>
  <si>
    <r>
      <t xml:space="preserve">Năng lực đề xuất cho Ủy ban nhân dân xã đề ra chủ trương, đúng đắn thuộc lĩnh vực Tài chính - Kế hoạch, Xây dựng và Công thương, Nông nghiệp và Môi trường phù hợp với đặc điểm, tình hình của xã và thực hiện có hiệu quả thực tế </t>
    </r>
    <r>
      <rPr>
        <i/>
        <sz val="11"/>
        <color rgb="FF000000"/>
        <rFont val="Times New Roman"/>
        <family val="1"/>
      </rPr>
      <t>(đổi mới, sáng tạo, đột phá).</t>
    </r>
  </si>
  <si>
    <t>Tham trình UBND xã về dự thảo nghị quyết của Hội đồng nhân dân xã và dự thảo quyết định các lĩnh vực được giao bảo đảm kịp thời, đạt chất lượng. Đồng thời thực hiện các nhiệm vụ, quyền hạn theo phân cấp, ủy quyền của UBND xã, Chủ tịch UBND xã.</t>
  </si>
  <si>
    <t>Sự chấp hành của phòng Kinh tế đối với các chủ trương, quyết định của UBND xã.</t>
  </si>
  <si>
    <t>Mối quan hệ phối hợp của phòng Kinh tế với các phòng, ban, cơ quan, đơn vị trong việc thực hiện nhiệm vụ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</si>
  <si>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Kinh tế</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</si>
  <si>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</si>
  <si>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</si>
  <si>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</si>
  <si>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</si>
  <si>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</si>
  <si>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</si>
  <si>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</si>
  <si>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</si>
  <si>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Công tác lãnh đạo, chỉ đạo đôn đốc, tổ chức triển khai thực hiện các chương trình, kế hoạch công tác hằng năm</t>
  </si>
  <si>
    <t>Kết quả lãnh đạo chỉ đạo thực hiện các nhiệm vụ được giao; tham mưu đầy đủ, kịp thời các văn bản chỉ đạo, điều hành nhiệm vụ thuộc chức năng, nhiệm vụ của phòng Kinh tế</t>
  </si>
  <si>
    <t>Việc lãnh đạo, chỉ đạo thực hiện chủ trương, đường lối, chính sách của Đảng, pháp luật của Nhà nước; Nghị quyết, kết luận, chủ trương của Đảng ủy, Ban Thường vụ Đảng ủy, Thường trực Đảng ủy, Chi ủy chi bộ Ủy ban nhân dân xã và Ủy ban nhân dân xã trên các lĩnh vực thuộc phạm vi quản lý, điều hành.</t>
  </si>
  <si>
    <t xml:space="preserve">Công tác lãnh đạo, chỉ đạo xây dựng, tham mưu Ủy ban nhân dân xã  ban hành các đề án, quyết định theo thẩm quyền; Tham trình UBND xã về dự thảo nghị quyết của Hội đồng nhân dân xã và dự thảo quyết định các lĩnh vực được giao bảo đảm kịp thời, đạt chất lượng. </t>
  </si>
  <si>
    <t>Lãnh đạo, chỉ đạo thực hiện các nhiệm vụ được Ủy ban nhân dân xã, Chủ tịch Ủy ban nhân dân xã giao.</t>
  </si>
  <si>
    <t>Sự chấp hành của phòng Kinh tế đối với các chủ trương, quyết định của UBND xã</t>
  </si>
  <si>
    <t>≥ 90% nhiệm vụ được triển khai thực hiện đúng trình tự, thủ tục, thời hạn, đạt yêu cầu.</t>
  </si>
  <si>
    <t>Xây dựng đội ngũ cán bộ, công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Có năng lực quản lý, điều hành, biết phát huy năng lực đội ngũ chuyên viên, tạo sự đồng thuận và động lực làm việc.</t>
  </si>
  <si>
    <t>Công tác lãnh đạo, chỉ đạo thực hiện chế độ họp, hội nghị theo Quy chế làm việc Ủy ban nhân dân xã; tham mưu trả lời, giải quyết ý kiến, kiến nghị của cử tri liên quan đến ngành, lĩnh vực được giao.</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</si>
  <si>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</si>
  <si>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thực hiện công tác thanh tra, kiểm tra theo ngành, lĩnh vực được phân công phụ trách trong việc thực hiện các quy định của pháp luật.</t>
  </si>
  <si>
    <t>2.10</t>
  </si>
  <si>
    <t>Công tác lãnh đạo chỉ đạo triển khai thực hiện công tác dân vận chính quyền; thực hiện Quy chế dân chủ ở cơ sở.</t>
  </si>
  <si>
    <t>Lãnh đạo, chỉ đạo việc thẩm định giải ngân vốn thuộc phân cấp quản lý.</t>
  </si>
  <si>
    <t>Lãnh đạo, chỉ đạo công tác phối hợp giải quyết công việc giữa các phòng, ban trên địa bàn xã theo Quy chế làm việc của Ủy ban nhân dân xã.</t>
  </si>
  <si>
    <r>
      <t xml:space="preserve">Kết quả thực hiện các mục tiêu, chỉ tiêu, nhiệm vụ được đề ra theo nghị quyết đại hội hoặc chương trình, kế hoạch công tác do UBND xã giao </t>
    </r>
    <r>
      <rPr>
        <i/>
        <sz val="11"/>
        <color rgb="FF000000"/>
        <rFont val="Times New Roman"/>
        <family val="1"/>
      </rPr>
      <t>(lượng hóa bằng sản phẩm cụ thể)</t>
    </r>
  </si>
  <si>
    <r>
      <t xml:space="preserve">Kết quả đánh giá, xếp loại chất lượng cá nhân có liên quan trực tiếp; các chỉ số đánh giá, xếp hạng đối với cơ quan, đơn vị </t>
    </r>
    <r>
      <rPr>
        <b/>
        <i/>
        <sz val="11"/>
        <color rgb="FF000000"/>
        <rFont val="Times New Roman"/>
        <family val="1"/>
      </rPr>
      <t>(nếu có)</t>
    </r>
  </si>
  <si>
    <t>Kết quả đánh giá, xếp loại chất lượng cá nhân có liên quan trực tiếp của phòng Kinh tế</t>
  </si>
  <si>
    <r>
      <t xml:space="preserve">Các chỉ số đánh giá, xếp hạng đối với phòng Kinh tế </t>
    </r>
    <r>
      <rPr>
        <i/>
        <sz val="11"/>
        <color rgb="FF000000"/>
        <rFont val="Times New Roman"/>
        <family val="1"/>
      </rPr>
      <t>(nếu có)</t>
    </r>
  </si>
  <si>
    <t>Kết quả chỉ số cải cách hành chính (PAR INDEX) được UBND xã đánh giá trong năm.</t>
  </si>
  <si>
    <t>Xếp hạng mức độ ứng dụng công nghệ thông tin của phòng kinh tế</t>
  </si>
  <si>
    <t>Kết quả đánh giá chỉ số hài lòng của người dân</t>
  </si>
  <si>
    <t>Các chỉ số đánh giá, xếp hạng khác……</t>
  </si>
  <si>
    <r>
      <t xml:space="preserve">Các chỉ số đánh giá, xếp hạng đối với xã có liên quan đến trách nhiệm của phòng Kinh tế </t>
    </r>
    <r>
      <rPr>
        <i/>
        <sz val="11"/>
        <color rgb="FF000000"/>
        <rFont val="Times New Roman"/>
        <family val="1"/>
      </rPr>
      <t>(nếu có)</t>
    </r>
  </si>
  <si>
    <t>Điểm nhóm II</t>
  </si>
  <si>
    <t>é</t>
  </si>
  <si>
    <r>
      <t xml:space="preserve">Lưu ý: </t>
    </r>
    <r>
      <rPr>
        <sz val="11"/>
        <color theme="1"/>
        <rFont val="Times New Roman"/>
        <family val="1"/>
      </rPr>
      <t>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b/>
        <sz val="11"/>
        <color theme="1"/>
        <rFont val="Times New Roman"/>
        <family val="1"/>
      </rPr>
      <t xml:space="preserve">
</t>
    </r>
    <r>
      <rPr>
        <sz val="11"/>
        <color theme="1"/>
        <rFont val="Times New Roman"/>
        <family val="1"/>
      </rPr>
      <t>............................................................................................................................................................................................................................................................................................................................................................................................................................................................................................................................................................................................</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</si>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</sst>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4"/>
      <color rgb="FF000000"/>
      <name val="Times New Roman"/>
      <family val="1"/>
    </font>
    <font>
      <b/>
      <u/>
      <sz val="11"/>
      <color theme="1"/>
      <name val="Calibri"/>
      <family val="2"/>
      <scheme val="minor"/>
    </font>
    <font>
      <b/>
      <u/>
      <sz val="15"/>
      <color theme="1"/>
      <name val="Times New Roman"/>
      <family val="1"/>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1">
    <xf numFmtId="0" fontId="0" fillId="0" borderId="0" xfId="0"/>
    <xf numFmtId="0" fontId="6" fillId="0" borderId="0" xfId="0" applyFont="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2"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justify" vertical="center" wrapText="1"/>
    </xf>
    <xf numFmtId="0" fontId="7" fillId="0" borderId="5" xfId="0" applyFont="1" applyBorder="1" applyAlignment="1">
      <alignment horizontal="center" vertical="center"/>
    </xf>
    <xf numFmtId="0" fontId="11" fillId="0" borderId="5" xfId="0" applyFont="1" applyBorder="1" applyAlignment="1">
      <alignment horizontal="center" vertical="center"/>
    </xf>
    <xf numFmtId="0" fontId="10" fillId="0" borderId="2" xfId="0" quotePrefix="1" applyFont="1" applyBorder="1" applyAlignment="1">
      <alignment horizontal="center" vertical="center" wrapText="1"/>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1" xfId="0" applyFont="1" applyBorder="1" applyAlignment="1">
      <alignment horizontal="center"/>
    </xf>
    <xf numFmtId="0" fontId="7" fillId="0" borderId="5" xfId="0" applyFont="1" applyBorder="1" applyAlignment="1">
      <alignment horizontal="center"/>
    </xf>
    <xf numFmtId="0" fontId="13" fillId="0" borderId="0" xfId="0" applyFont="1" applyAlignment="1">
      <alignment vertical="center"/>
    </xf>
    <xf numFmtId="0" fontId="16" fillId="0" borderId="0" xfId="0" applyFont="1" applyAlignment="1">
      <alignment horizontal="justify" vertical="center"/>
    </xf>
    <xf numFmtId="0" fontId="14" fillId="0" borderId="0" xfId="0" applyFont="1" applyAlignment="1">
      <alignment horizontal="left" vertical="center" wrapText="1"/>
    </xf>
    <xf numFmtId="0" fontId="1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top"/>
    </xf>
    <xf numFmtId="0" fontId="4" fillId="0" borderId="0" xfId="0" applyFont="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topLeftCell="A50" workbookViewId="0">
      <selection activeCell="C31" sqref="C31"/>
    </sheetView>
  </sheetViews>
  <sheetFormatPr defaultRowHeight="15" x14ac:dyDescent="0.25"/>
  <cols>
    <col min="2" max="2" width="57.5703125" customWidth="1"/>
    <col min="3" max="3" width="16.28515625" customWidth="1"/>
    <col min="4" max="4" width="14.7109375" customWidth="1"/>
    <col min="5" max="5" width="12.5703125" customWidth="1"/>
  </cols>
  <sheetData>
    <row r="1" spans="1:5" ht="19.5" x14ac:dyDescent="0.25">
      <c r="A1" s="37" t="s">
        <v>0</v>
      </c>
      <c r="B1" s="37"/>
      <c r="C1" s="38" t="s">
        <v>1</v>
      </c>
      <c r="D1" s="38"/>
      <c r="E1" s="38"/>
    </row>
    <row r="2" spans="1:5" ht="26.25" customHeight="1" x14ac:dyDescent="0.25">
      <c r="A2" s="39" t="s">
        <v>72</v>
      </c>
      <c r="B2" s="39"/>
    </row>
    <row r="3" spans="1:5" ht="18.75" x14ac:dyDescent="0.25">
      <c r="A3" s="32" t="s">
        <v>2</v>
      </c>
      <c r="B3" s="32"/>
      <c r="C3" s="32"/>
      <c r="D3" s="32"/>
      <c r="E3" s="32"/>
    </row>
    <row r="4" spans="1:5" ht="18.75" x14ac:dyDescent="0.25">
      <c r="A4" s="32" t="s">
        <v>3</v>
      </c>
      <c r="B4" s="32"/>
      <c r="C4" s="32"/>
      <c r="D4" s="32"/>
      <c r="E4" s="32"/>
    </row>
    <row r="5" spans="1:5" ht="15.75" x14ac:dyDescent="0.25">
      <c r="A5" s="40" t="s">
        <v>4</v>
      </c>
      <c r="B5" s="40"/>
      <c r="C5" s="40"/>
      <c r="D5" s="40"/>
      <c r="E5" s="40"/>
    </row>
    <row r="6" spans="1:5" ht="18.75" x14ac:dyDescent="0.25">
      <c r="A6" s="32"/>
      <c r="B6" s="32"/>
      <c r="C6" s="32"/>
      <c r="D6" s="32"/>
      <c r="E6" s="32"/>
    </row>
    <row r="7" spans="1:5" x14ac:dyDescent="0.25">
      <c r="A7" s="1"/>
    </row>
    <row r="8" spans="1:5" ht="19.5" customHeight="1" x14ac:dyDescent="0.25">
      <c r="A8" s="33" t="s">
        <v>5</v>
      </c>
      <c r="B8" s="33" t="s">
        <v>6</v>
      </c>
      <c r="C8" s="34" t="s">
        <v>7</v>
      </c>
      <c r="D8" s="35"/>
      <c r="E8" s="33" t="s">
        <v>8</v>
      </c>
    </row>
    <row r="9" spans="1:5" ht="30.75" customHeight="1" x14ac:dyDescent="0.25">
      <c r="A9" s="33"/>
      <c r="B9" s="33"/>
      <c r="C9" s="2" t="s">
        <v>9</v>
      </c>
      <c r="D9" s="2" t="s">
        <v>10</v>
      </c>
      <c r="E9" s="33"/>
    </row>
    <row r="10" spans="1:5" ht="42.75" customHeight="1" x14ac:dyDescent="0.25">
      <c r="A10" s="3" t="s">
        <v>11</v>
      </c>
      <c r="B10" s="4" t="s">
        <v>12</v>
      </c>
      <c r="C10" s="2">
        <v>30</v>
      </c>
      <c r="D10" s="2"/>
      <c r="E10" s="2"/>
    </row>
    <row r="11" spans="1:5" ht="100.5" customHeight="1" x14ac:dyDescent="0.25">
      <c r="A11" s="5">
        <v>1</v>
      </c>
      <c r="B11" s="6" t="s">
        <v>13</v>
      </c>
      <c r="C11" s="2">
        <f>C12+C16</f>
        <v>6</v>
      </c>
      <c r="D11" s="2"/>
      <c r="E11" s="2"/>
    </row>
    <row r="12" spans="1:5" ht="55.5" customHeight="1" x14ac:dyDescent="0.25">
      <c r="A12" s="7">
        <v>1.1000000000000001</v>
      </c>
      <c r="B12" s="8" t="s">
        <v>14</v>
      </c>
      <c r="C12" s="2">
        <f>SUM(C13:C15)</f>
        <v>3</v>
      </c>
      <c r="D12" s="2"/>
      <c r="E12" s="2"/>
    </row>
    <row r="13" spans="1:5" ht="143.25" customHeight="1" x14ac:dyDescent="0.25">
      <c r="A13" s="5" t="s">
        <v>15</v>
      </c>
      <c r="B13" s="9" t="s">
        <v>16</v>
      </c>
      <c r="C13" s="10">
        <v>1</v>
      </c>
      <c r="D13" s="2"/>
      <c r="E13" s="2"/>
    </row>
    <row r="14" spans="1:5" ht="84" customHeight="1" x14ac:dyDescent="0.25">
      <c r="A14" s="5" t="s">
        <v>15</v>
      </c>
      <c r="B14" s="9" t="s">
        <v>17</v>
      </c>
      <c r="C14" s="10">
        <v>1</v>
      </c>
      <c r="D14" s="2"/>
      <c r="E14" s="2"/>
    </row>
    <row r="15" spans="1:5" ht="61.5" customHeight="1" x14ac:dyDescent="0.25">
      <c r="A15" s="5" t="s">
        <v>15</v>
      </c>
      <c r="B15" s="9" t="s">
        <v>18</v>
      </c>
      <c r="C15" s="10">
        <v>1</v>
      </c>
      <c r="D15" s="2"/>
      <c r="E15" s="2"/>
    </row>
    <row r="16" spans="1:5" ht="66.75" customHeight="1" x14ac:dyDescent="0.25">
      <c r="A16" s="5">
        <v>1.2</v>
      </c>
      <c r="B16" s="8" t="s">
        <v>19</v>
      </c>
      <c r="C16" s="2">
        <f>C17+C20+C21</f>
        <v>3</v>
      </c>
      <c r="D16" s="2"/>
      <c r="E16" s="2"/>
    </row>
    <row r="17" spans="1:5" ht="126.75" customHeight="1" x14ac:dyDescent="0.25">
      <c r="A17" s="5" t="s">
        <v>15</v>
      </c>
      <c r="B17" s="9" t="s">
        <v>20</v>
      </c>
      <c r="C17" s="10">
        <f>SUM(C18:C19)</f>
        <v>1</v>
      </c>
      <c r="D17" s="10"/>
      <c r="E17" s="2"/>
    </row>
    <row r="18" spans="1:5" ht="81.75" customHeight="1" x14ac:dyDescent="0.25">
      <c r="A18" s="5" t="s">
        <v>21</v>
      </c>
      <c r="B18" s="9" t="s">
        <v>22</v>
      </c>
      <c r="C18" s="10">
        <v>0.5</v>
      </c>
      <c r="D18" s="2"/>
      <c r="E18" s="2"/>
    </row>
    <row r="19" spans="1:5" ht="94.5" customHeight="1" x14ac:dyDescent="0.25">
      <c r="A19" s="5" t="s">
        <v>21</v>
      </c>
      <c r="B19" s="9" t="s">
        <v>23</v>
      </c>
      <c r="C19" s="10">
        <v>0.5</v>
      </c>
      <c r="D19" s="2"/>
      <c r="E19" s="2"/>
    </row>
    <row r="20" spans="1:5" ht="64.5" customHeight="1" x14ac:dyDescent="0.25">
      <c r="A20" s="5" t="s">
        <v>15</v>
      </c>
      <c r="B20" s="9" t="s">
        <v>24</v>
      </c>
      <c r="C20" s="10">
        <v>1</v>
      </c>
      <c r="D20" s="2"/>
      <c r="E20" s="2"/>
    </row>
    <row r="21" spans="1:5" ht="53.25" customHeight="1" x14ac:dyDescent="0.25">
      <c r="A21" s="5" t="s">
        <v>15</v>
      </c>
      <c r="B21" s="9" t="s">
        <v>25</v>
      </c>
      <c r="C21" s="11">
        <v>1</v>
      </c>
      <c r="D21" s="2"/>
      <c r="E21" s="2"/>
    </row>
    <row r="22" spans="1:5" ht="68.25" customHeight="1" x14ac:dyDescent="0.25">
      <c r="A22" s="5">
        <v>2</v>
      </c>
      <c r="B22" s="8" t="s">
        <v>26</v>
      </c>
      <c r="C22" s="12">
        <f>SUM(C23:C27)</f>
        <v>7</v>
      </c>
      <c r="D22" s="12"/>
      <c r="E22" s="2"/>
    </row>
    <row r="23" spans="1:5" ht="129" customHeight="1" x14ac:dyDescent="0.25">
      <c r="A23" s="13">
        <v>2.1</v>
      </c>
      <c r="B23" s="9" t="s">
        <v>27</v>
      </c>
      <c r="C23" s="11">
        <v>2</v>
      </c>
      <c r="D23" s="2"/>
      <c r="E23" s="2"/>
    </row>
    <row r="24" spans="1:5" ht="143.25" customHeight="1" x14ac:dyDescent="0.25">
      <c r="A24" s="13">
        <v>2.2000000000000002</v>
      </c>
      <c r="B24" s="9" t="s">
        <v>28</v>
      </c>
      <c r="C24" s="11">
        <v>2</v>
      </c>
      <c r="D24" s="2"/>
      <c r="E24" s="2"/>
    </row>
    <row r="25" spans="1:5" ht="142.5" customHeight="1" x14ac:dyDescent="0.25">
      <c r="A25" s="13">
        <v>2.2999999999999998</v>
      </c>
      <c r="B25" s="9" t="s">
        <v>29</v>
      </c>
      <c r="C25" s="11">
        <v>1</v>
      </c>
      <c r="D25" s="2"/>
      <c r="E25" s="2"/>
    </row>
    <row r="26" spans="1:5" ht="63" customHeight="1" x14ac:dyDescent="0.25">
      <c r="A26" s="13">
        <v>2.4</v>
      </c>
      <c r="B26" s="9" t="s">
        <v>30</v>
      </c>
      <c r="C26" s="11">
        <v>1</v>
      </c>
      <c r="D26" s="2"/>
      <c r="E26" s="2"/>
    </row>
    <row r="27" spans="1:5" ht="82.5" customHeight="1" x14ac:dyDescent="0.25">
      <c r="A27" s="13">
        <v>2.5</v>
      </c>
      <c r="B27" s="9" t="s">
        <v>31</v>
      </c>
      <c r="C27" s="11">
        <v>1</v>
      </c>
      <c r="D27" s="2"/>
      <c r="E27" s="2"/>
    </row>
    <row r="28" spans="1:5" ht="139.5" customHeight="1" x14ac:dyDescent="0.25">
      <c r="A28" s="5">
        <v>3</v>
      </c>
      <c r="B28" s="6" t="s">
        <v>32</v>
      </c>
      <c r="C28" s="2">
        <v>5</v>
      </c>
      <c r="D28" s="2"/>
      <c r="E28" s="2"/>
    </row>
    <row r="29" spans="1:5" ht="127.5" customHeight="1" x14ac:dyDescent="0.25">
      <c r="A29" s="5">
        <v>4</v>
      </c>
      <c r="B29" s="6" t="s">
        <v>33</v>
      </c>
      <c r="C29" s="2">
        <v>5</v>
      </c>
      <c r="D29" s="2"/>
      <c r="E29" s="2"/>
    </row>
    <row r="30" spans="1:5" ht="145.5" customHeight="1" x14ac:dyDescent="0.25">
      <c r="A30" s="5">
        <v>5</v>
      </c>
      <c r="B30" s="6" t="s">
        <v>34</v>
      </c>
      <c r="C30" s="2">
        <v>5</v>
      </c>
      <c r="D30" s="2"/>
      <c r="E30" s="2"/>
    </row>
    <row r="31" spans="1:5" ht="111" customHeight="1" x14ac:dyDescent="0.25">
      <c r="A31" s="5">
        <v>6</v>
      </c>
      <c r="B31" s="6" t="s">
        <v>35</v>
      </c>
      <c r="C31" s="2">
        <v>2</v>
      </c>
      <c r="D31" s="2"/>
      <c r="E31" s="2"/>
    </row>
    <row r="32" spans="1:5" x14ac:dyDescent="0.25">
      <c r="A32" s="14"/>
      <c r="B32" s="15" t="s">
        <v>36</v>
      </c>
      <c r="C32" s="12">
        <f>C10</f>
        <v>30</v>
      </c>
      <c r="D32" s="12"/>
      <c r="E32" s="2"/>
    </row>
    <row r="33" spans="1:5" ht="63.75" customHeight="1" x14ac:dyDescent="0.25">
      <c r="A33" s="16" t="s">
        <v>37</v>
      </c>
      <c r="B33" s="17" t="s">
        <v>38</v>
      </c>
      <c r="C33" s="12">
        <f>C34+C37+C51</f>
        <v>70</v>
      </c>
      <c r="D33" s="12"/>
      <c r="E33" s="2"/>
    </row>
    <row r="34" spans="1:5" ht="120.75" customHeight="1" x14ac:dyDescent="0.25">
      <c r="A34" s="5">
        <v>1</v>
      </c>
      <c r="B34" s="6" t="s">
        <v>39</v>
      </c>
      <c r="C34" s="18">
        <f>SUM(C35:C36)</f>
        <v>10</v>
      </c>
      <c r="D34" s="18"/>
      <c r="E34" s="2"/>
    </row>
    <row r="35" spans="1:5" ht="75" customHeight="1" x14ac:dyDescent="0.25">
      <c r="A35" s="13">
        <v>1.1000000000000001</v>
      </c>
      <c r="B35" s="9" t="s">
        <v>40</v>
      </c>
      <c r="C35" s="19">
        <v>5</v>
      </c>
      <c r="D35" s="2"/>
      <c r="E35" s="2"/>
    </row>
    <row r="36" spans="1:5" ht="60" customHeight="1" x14ac:dyDescent="0.25">
      <c r="A36" s="13">
        <v>1.2</v>
      </c>
      <c r="B36" s="9" t="s">
        <v>41</v>
      </c>
      <c r="C36" s="19">
        <v>5</v>
      </c>
      <c r="D36" s="2"/>
      <c r="E36" s="2"/>
    </row>
    <row r="37" spans="1:5" ht="96.75" customHeight="1" x14ac:dyDescent="0.25">
      <c r="A37" s="5">
        <v>2</v>
      </c>
      <c r="B37" s="6" t="s">
        <v>42</v>
      </c>
      <c r="C37" s="18">
        <f>SUM(C38:C50)</f>
        <v>50</v>
      </c>
      <c r="D37" s="18"/>
      <c r="E37" s="2"/>
    </row>
    <row r="38" spans="1:5" ht="145.5" customHeight="1" x14ac:dyDescent="0.25">
      <c r="A38" s="13">
        <v>2.1</v>
      </c>
      <c r="B38" s="9" t="s">
        <v>43</v>
      </c>
      <c r="C38" s="19">
        <v>3</v>
      </c>
      <c r="D38" s="2"/>
      <c r="E38" s="2"/>
    </row>
    <row r="39" spans="1:5" ht="139.5" customHeight="1" x14ac:dyDescent="0.25">
      <c r="A39" s="13">
        <v>2.2000000000000002</v>
      </c>
      <c r="B39" s="9" t="s">
        <v>44</v>
      </c>
      <c r="C39" s="19">
        <v>4</v>
      </c>
      <c r="D39" s="2"/>
      <c r="E39" s="2"/>
    </row>
    <row r="40" spans="1:5" ht="71.25" customHeight="1" x14ac:dyDescent="0.25">
      <c r="A40" s="13">
        <v>2.2999999999999998</v>
      </c>
      <c r="B40" s="9" t="s">
        <v>45</v>
      </c>
      <c r="C40" s="19">
        <v>3</v>
      </c>
      <c r="D40" s="2"/>
      <c r="E40" s="2"/>
    </row>
    <row r="41" spans="1:5" ht="58.5" customHeight="1" x14ac:dyDescent="0.25">
      <c r="A41" s="13">
        <v>2.4</v>
      </c>
      <c r="B41" s="9" t="s">
        <v>46</v>
      </c>
      <c r="C41" s="19">
        <v>4</v>
      </c>
      <c r="D41" s="2"/>
      <c r="E41" s="2"/>
    </row>
    <row r="42" spans="1:5" ht="59.25" customHeight="1" x14ac:dyDescent="0.25">
      <c r="A42" s="13">
        <v>2.5</v>
      </c>
      <c r="B42" s="9" t="s">
        <v>47</v>
      </c>
      <c r="C42" s="19">
        <v>4</v>
      </c>
      <c r="D42" s="2"/>
      <c r="E42" s="2"/>
    </row>
    <row r="43" spans="1:5" ht="150" customHeight="1" x14ac:dyDescent="0.25">
      <c r="A43" s="13">
        <v>2.6</v>
      </c>
      <c r="B43" s="9" t="s">
        <v>48</v>
      </c>
      <c r="C43" s="19">
        <v>4</v>
      </c>
      <c r="D43" s="2"/>
      <c r="E43" s="2"/>
    </row>
    <row r="44" spans="1:5" ht="135" customHeight="1" x14ac:dyDescent="0.25">
      <c r="A44" s="13">
        <v>2.7</v>
      </c>
      <c r="B44" s="9" t="s">
        <v>49</v>
      </c>
      <c r="C44" s="19">
        <v>4</v>
      </c>
      <c r="D44" s="2"/>
      <c r="E44" s="2"/>
    </row>
    <row r="45" spans="1:5" ht="133.5" customHeight="1" x14ac:dyDescent="0.25">
      <c r="A45" s="13">
        <v>2.8</v>
      </c>
      <c r="B45" s="9" t="s">
        <v>50</v>
      </c>
      <c r="C45" s="19">
        <v>4</v>
      </c>
      <c r="D45" s="2"/>
      <c r="E45" s="2"/>
    </row>
    <row r="46" spans="1:5" ht="97.5" customHeight="1" x14ac:dyDescent="0.25">
      <c r="A46" s="13">
        <v>2.9</v>
      </c>
      <c r="B46" s="9" t="s">
        <v>51</v>
      </c>
      <c r="C46" s="19">
        <v>4</v>
      </c>
      <c r="D46" s="2"/>
      <c r="E46" s="2"/>
    </row>
    <row r="47" spans="1:5" ht="75" customHeight="1" x14ac:dyDescent="0.25">
      <c r="A47" s="20" t="s">
        <v>52</v>
      </c>
      <c r="B47" s="9" t="s">
        <v>53</v>
      </c>
      <c r="C47" s="19">
        <v>4</v>
      </c>
      <c r="D47" s="2"/>
      <c r="E47" s="2"/>
    </row>
    <row r="48" spans="1:5" ht="56.25" customHeight="1" x14ac:dyDescent="0.25">
      <c r="A48" s="13">
        <v>2.11</v>
      </c>
      <c r="B48" s="9" t="s">
        <v>54</v>
      </c>
      <c r="C48" s="19">
        <v>4</v>
      </c>
      <c r="D48" s="2"/>
      <c r="E48" s="2"/>
    </row>
    <row r="49" spans="1:5" ht="89.25" customHeight="1" x14ac:dyDescent="0.25">
      <c r="A49" s="13">
        <v>2.12</v>
      </c>
      <c r="B49" s="9" t="s">
        <v>55</v>
      </c>
      <c r="C49" s="19">
        <v>4</v>
      </c>
      <c r="D49" s="2"/>
      <c r="E49" s="2"/>
    </row>
    <row r="50" spans="1:5" ht="102.75" customHeight="1" x14ac:dyDescent="0.25">
      <c r="A50" s="13">
        <v>2.13</v>
      </c>
      <c r="B50" s="9" t="s">
        <v>56</v>
      </c>
      <c r="C50" s="19">
        <v>4</v>
      </c>
      <c r="D50" s="2"/>
      <c r="E50" s="2"/>
    </row>
    <row r="51" spans="1:5" ht="89.25" customHeight="1" x14ac:dyDescent="0.25">
      <c r="A51" s="5">
        <v>3</v>
      </c>
      <c r="B51" s="6" t="s">
        <v>57</v>
      </c>
      <c r="C51" s="21">
        <f>C52+C53</f>
        <v>10</v>
      </c>
      <c r="D51" s="21"/>
      <c r="E51" s="2"/>
    </row>
    <row r="52" spans="1:5" ht="71.25" customHeight="1" x14ac:dyDescent="0.25">
      <c r="A52" s="13">
        <v>3.1</v>
      </c>
      <c r="B52" s="9" t="s">
        <v>58</v>
      </c>
      <c r="C52" s="22">
        <v>5</v>
      </c>
      <c r="D52" s="2"/>
      <c r="E52" s="2"/>
    </row>
    <row r="53" spans="1:5" ht="65.25" customHeight="1" x14ac:dyDescent="0.25">
      <c r="A53" s="13">
        <v>3.2</v>
      </c>
      <c r="B53" s="9" t="s">
        <v>59</v>
      </c>
      <c r="C53" s="22">
        <f>SUM(C54:C58)</f>
        <v>5</v>
      </c>
      <c r="D53" s="22"/>
      <c r="E53" s="2"/>
    </row>
    <row r="54" spans="1:5" ht="54.75" customHeight="1" x14ac:dyDescent="0.25">
      <c r="A54" s="13" t="s">
        <v>15</v>
      </c>
      <c r="B54" s="9" t="s">
        <v>60</v>
      </c>
      <c r="C54" s="22">
        <v>1</v>
      </c>
      <c r="D54" s="2"/>
      <c r="E54" s="2"/>
    </row>
    <row r="55" spans="1:5" ht="57.75" customHeight="1" x14ac:dyDescent="0.25">
      <c r="A55" s="13" t="s">
        <v>15</v>
      </c>
      <c r="B55" s="9" t="s">
        <v>61</v>
      </c>
      <c r="C55" s="22">
        <v>1</v>
      </c>
      <c r="D55" s="2"/>
      <c r="E55" s="2"/>
    </row>
    <row r="56" spans="1:5" ht="51" customHeight="1" x14ac:dyDescent="0.25">
      <c r="A56" s="13" t="s">
        <v>15</v>
      </c>
      <c r="B56" s="9" t="s">
        <v>62</v>
      </c>
      <c r="C56" s="22">
        <v>1</v>
      </c>
      <c r="D56" s="2"/>
      <c r="E56" s="2"/>
    </row>
    <row r="57" spans="1:5" ht="43.5" customHeight="1" x14ac:dyDescent="0.25">
      <c r="A57" s="13" t="s">
        <v>15</v>
      </c>
      <c r="B57" s="9" t="s">
        <v>63</v>
      </c>
      <c r="C57" s="22">
        <v>1</v>
      </c>
      <c r="D57" s="2"/>
      <c r="E57" s="2"/>
    </row>
    <row r="58" spans="1:5" ht="46.5" customHeight="1" x14ac:dyDescent="0.25">
      <c r="A58" s="13" t="s">
        <v>15</v>
      </c>
      <c r="B58" s="9" t="s">
        <v>64</v>
      </c>
      <c r="C58" s="22">
        <v>1</v>
      </c>
      <c r="D58" s="2"/>
      <c r="E58" s="2"/>
    </row>
    <row r="59" spans="1:5" x14ac:dyDescent="0.25">
      <c r="A59" s="23"/>
      <c r="B59" s="24" t="s">
        <v>65</v>
      </c>
      <c r="C59" s="18">
        <f>C33</f>
        <v>70</v>
      </c>
      <c r="D59" s="18"/>
      <c r="E59" s="2"/>
    </row>
    <row r="60" spans="1:5" x14ac:dyDescent="0.25">
      <c r="A60" s="25"/>
      <c r="B60" s="26" t="s">
        <v>66</v>
      </c>
      <c r="C60" s="27">
        <v>100</v>
      </c>
      <c r="D60" s="27"/>
      <c r="E60" s="2"/>
    </row>
    <row r="61" spans="1:5" x14ac:dyDescent="0.25">
      <c r="A61" s="36" t="s">
        <v>67</v>
      </c>
      <c r="B61" s="36"/>
      <c r="C61" s="36"/>
      <c r="D61" s="36"/>
      <c r="E61" s="36"/>
    </row>
    <row r="62" spans="1:5" ht="15.75" x14ac:dyDescent="0.25">
      <c r="A62" s="28" t="s">
        <v>68</v>
      </c>
      <c r="B62" s="28"/>
      <c r="C62" s="28"/>
      <c r="D62" s="28"/>
      <c r="E62" s="28"/>
    </row>
    <row r="63" spans="1:5" ht="15.75" x14ac:dyDescent="0.25">
      <c r="A63" s="30" t="s">
        <v>69</v>
      </c>
      <c r="B63" s="30"/>
      <c r="C63" s="30"/>
      <c r="D63" s="30"/>
      <c r="E63" s="30"/>
    </row>
    <row r="64" spans="1:5" ht="19.5" x14ac:dyDescent="0.25">
      <c r="A64" s="29" t="s">
        <v>70</v>
      </c>
      <c r="B64" s="31" t="s">
        <v>71</v>
      </c>
      <c r="C64" s="31"/>
      <c r="D64" s="31"/>
      <c r="E64" s="31"/>
    </row>
  </sheetData>
  <mergeCells count="14">
    <mergeCell ref="A5:E5"/>
    <mergeCell ref="A1:B1"/>
    <mergeCell ref="C1:E1"/>
    <mergeCell ref="A2:B2"/>
    <mergeCell ref="A3:E3"/>
    <mergeCell ref="A4:E4"/>
    <mergeCell ref="A63:E63"/>
    <mergeCell ref="B64:E64"/>
    <mergeCell ref="A6:E6"/>
    <mergeCell ref="A8:A9"/>
    <mergeCell ref="B8:B9"/>
    <mergeCell ref="C8:D8"/>
    <mergeCell ref="E8:E9"/>
    <mergeCell ref="A61:E6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2025-11-13T00:53:20Z</dcterms:created>
  <dcterms:modified xsi:type="dcterms:W3CDTF">2025-11-13T09:10:24Z</dcterms:modified>
</cp:coreProperties>
</file>